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'!$A$1:$P$221</definedName>
  </definedNames>
  <calcPr calcId="181029"/>
</workbook>
</file>

<file path=xl/calcChain.xml><?xml version="1.0" encoding="utf-8"?>
<calcChain xmlns="http://schemas.openxmlformats.org/spreadsheetml/2006/main">
  <c r="N208" i="5" l="1"/>
  <c r="P208" i="5" s="1"/>
  <c r="N117" i="5"/>
  <c r="P117" i="5" s="1"/>
  <c r="J14" i="9" l="1"/>
  <c r="J17" i="9" s="1"/>
  <c r="J13" i="9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10" i="5" l="1"/>
  <c r="P212" i="5" s="1"/>
  <c r="P214" i="5" l="1"/>
</calcChain>
</file>

<file path=xl/sharedStrings.xml><?xml version="1.0" encoding="utf-8"?>
<sst xmlns="http://schemas.openxmlformats.org/spreadsheetml/2006/main" count="712" uniqueCount="383">
  <si>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</si>
  <si>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</si>
  <si>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</si>
  <si>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</si>
  <si>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</si>
  <si>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</si>
  <si>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</si>
  <si>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</si>
  <si>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</si>
  <si>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</si>
  <si>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</si>
  <si>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</si>
  <si>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</si>
  <si>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</si>
  <si>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</si>
  <si>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</si>
  <si>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</si>
  <si>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</si>
  <si>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</si>
  <si>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</si>
  <si>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</si>
  <si>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</si>
  <si>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</si>
  <si>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</si>
  <si>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</si>
  <si>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</si>
  <si>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</si>
  <si>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</si>
  <si>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</si>
  <si>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</si>
  <si>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</si>
  <si>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</si>
  <si>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</si>
  <si>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</si>
  <si>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</si>
  <si>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</si>
  <si>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</si>
  <si>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</si>
  <si>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</si>
  <si>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</si>
  <si>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</si>
  <si>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</si>
  <si>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</si>
  <si>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</si>
  <si>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</si>
  <si>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</si>
  <si>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</si>
  <si>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</si>
  <si>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</si>
  <si>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</si>
  <si>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</si>
  <si>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</si>
  <si>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</si>
  <si>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</si>
  <si>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</si>
  <si>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</si>
  <si>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</si>
  <si>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</si>
  <si>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</si>
  <si>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</si>
  <si>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</si>
  <si>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</si>
  <si>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</si>
  <si>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</si>
  <si>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</si>
  <si>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</si>
  <si>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</si>
  <si>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</si>
  <si>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</si>
  <si>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</si>
  <si>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</si>
  <si>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</si>
  <si>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</si>
  <si>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</si>
  <si>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</si>
  <si>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</si>
  <si>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</si>
  <si>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</si>
  <si>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</si>
  <si>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</si>
  <si>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</si>
  <si>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</si>
  <si>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</si>
  <si>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</si>
  <si>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</si>
  <si>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</si>
  <si>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</si>
  <si>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</si>
  <si>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</si>
  <si>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</si>
  <si>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</si>
  <si>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</si>
  <si>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</si>
  <si>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</si>
  <si>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</si>
  <si>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</si>
  <si>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</si>
  <si>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</si>
  <si>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</si>
  <si>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</si>
  <si>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</si>
  <si>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</si>
  <si>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</si>
  <si>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</si>
  <si>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</si>
  <si>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</si>
  <si>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</si>
  <si>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</si>
  <si>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</si>
  <si>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</si>
  <si>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</si>
  <si>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</si>
  <si>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</si>
  <si>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</si>
  <si>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</si>
  <si>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</si>
  <si>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</si>
  <si>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</si>
  <si>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</si>
  <si>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</si>
  <si>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</si>
  <si>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</si>
  <si>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</si>
  <si>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</si>
  <si>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</si>
  <si>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</si>
  <si>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</si>
  <si>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</si>
  <si>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</si>
  <si>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</si>
  <si>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</si>
  <si>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</si>
  <si>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</si>
  <si>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</si>
  <si>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</si>
  <si>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</si>
  <si>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</si>
  <si>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</si>
  <si>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</si>
  <si>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</si>
  <si>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</si>
  <si>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</si>
  <si>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</si>
  <si>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</si>
  <si>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</si>
  <si>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</si>
  <si>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</si>
  <si>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</si>
  <si>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</si>
  <si>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</si>
  <si>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</si>
  <si>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</si>
  <si>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</si>
  <si>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</si>
  <si>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</si>
  <si>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</si>
  <si>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</si>
  <si>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</si>
  <si>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</si>
  <si>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</si>
  <si>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</si>
  <si>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</si>
  <si>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</si>
  <si>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</si>
  <si>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</si>
  <si>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</si>
  <si>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</si>
  <si>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</si>
  <si>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</si>
  <si>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</si>
  <si>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</si>
  <si>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</si>
  <si>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</si>
  <si>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</si>
  <si>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</si>
  <si>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</si>
  <si>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</si>
  <si>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</si>
  <si>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</si>
  <si>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</si>
  <si>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</si>
  <si>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</si>
  <si>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</si>
  <si>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</si>
  <si>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</si>
  <si>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</si>
  <si>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</si>
  <si>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</si>
  <si>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</si>
  <si>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</si>
  <si>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</si>
  <si>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</si>
  <si>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</si>
  <si>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</si>
  <si>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</si>
  <si>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</si>
  <si>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</si>
  <si>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</si>
  <si>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</si>
  <si>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</si>
  <si>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</si>
  <si>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</si>
  <si>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</si>
  <si>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</si>
  <si>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</si>
  <si>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</si>
  <si>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</si>
  <si>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</si>
  <si>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</si>
  <si>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</si>
  <si>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</si>
  <si>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</si>
  <si>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</si>
  <si>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</si>
  <si>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</si>
  <si>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</si>
  <si>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</si>
  <si>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</si>
  <si>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</si>
  <si>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</si>
  <si>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</si>
  <si>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</si>
  <si>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</si>
  <si>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</si>
  <si>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</si>
  <si>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</si>
  <si>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</si>
  <si>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</si>
  <si>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</si>
  <si>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</si>
  <si>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</si>
  <si>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</si>
  <si>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</si>
  <si>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</si>
  <si>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</si>
  <si>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</si>
  <si>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</si>
  <si>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</si>
  <si>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</si>
  <si>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</si>
  <si>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</si>
  <si>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</si>
  <si>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</si>
  <si>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</si>
  <si>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</si>
  <si>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</si>
  <si>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</si>
  <si>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</si>
  <si>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</si>
  <si>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</si>
  <si>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</si>
  <si>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</si>
  <si>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</si>
  <si>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</si>
  <si>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</si>
  <si>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</si>
  <si>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</si>
  <si>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</si>
  <si>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</si>
  <si>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</si>
  <si>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</si>
  <si>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</si>
  <si>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</si>
  <si>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</si>
  <si>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</si>
  <si>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</si>
  <si>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</si>
  <si>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</si>
  <si>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</si>
  <si>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</si>
  <si>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</si>
  <si>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</si>
  <si>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</si>
  <si>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</si>
  <si>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</si>
  <si>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</si>
  <si>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</si>
  <si>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</si>
  <si>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</si>
  <si>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</si>
  <si>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</si>
  <si>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</si>
  <si>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</si>
  <si>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</si>
  <si>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</si>
  <si>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</si>
  <si>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</si>
  <si>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</si>
  <si>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</si>
  <si>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</si>
  <si>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</si>
  <si>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</si>
  <si>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</si>
  <si>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</si>
  <si>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</si>
  <si>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</si>
  <si>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</si>
  <si>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</si>
  <si>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</si>
  <si>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</si>
  <si>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</si>
  <si>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</si>
  <si>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</si>
  <si>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</si>
  <si>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</si>
  <si>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</si>
  <si>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</si>
  <si>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</si>
  <si>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</si>
  <si>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</si>
  <si>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</si>
  <si>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</si>
  <si>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</si>
  <si>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</si>
  <si>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</si>
  <si>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</si>
  <si>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</si>
  <si>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</si>
  <si>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</si>
  <si>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</si>
  <si>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</si>
  <si>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</si>
  <si>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</si>
  <si>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</si>
  <si>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</si>
  <si>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</si>
  <si>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</si>
  <si>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</si>
  <si>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</si>
  <si>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</si>
  <si>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</si>
  <si>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</si>
  <si>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</si>
  <si>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</si>
  <si>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</si>
  <si>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</si>
  <si>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</si>
  <si>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</si>
  <si>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</si>
  <si>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</si>
  <si>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</si>
  <si>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</si>
  <si>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</si>
  <si>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</si>
  <si>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</si>
  <si>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</si>
  <si>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</si>
  <si>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</si>
  <si>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</si>
  <si>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</si>
  <si>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</si>
  <si>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</si>
  <si>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</si>
  <si>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</si>
  <si>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</si>
  <si>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</si>
  <si>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</si>
  <si>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</si>
  <si>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</si>
  <si>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</si>
  <si>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</si>
  <si>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</si>
  <si>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</si>
  <si>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</si>
  <si>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</si>
  <si>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</si>
  <si>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</si>
  <si>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</si>
  <si>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Zavadilská</t>
  </si>
  <si>
    <t>před</t>
  </si>
  <si>
    <t>koup</t>
  </si>
  <si>
    <t>P1</t>
  </si>
  <si>
    <t>kuch</t>
  </si>
  <si>
    <t>Nátěr synt.dvojnásob. dřev.kcí-garnyže,vest.nábytek apod.</t>
  </si>
  <si>
    <t>Přechodová lišta kovová (dodávka + montáž )</t>
  </si>
  <si>
    <t>Osazení obložek, bez dveřních křídel, do 2,5 m2 + dodání obložek 70-80cm</t>
  </si>
  <si>
    <t>Potěr vyrovnávací MC15 v ploše   o tl.5cm (stoupačka)</t>
  </si>
  <si>
    <t>VRN</t>
  </si>
  <si>
    <t>Zařízení staveniště a stavební náklady</t>
  </si>
  <si>
    <t>142.</t>
  </si>
  <si>
    <t>Demontáž a likvidace: KL + skříň, jádro, obklady, malby, nesoudržné plochy; nová vyzdívka jádra, stěny jádra potáhnout tmelem se sítí. Nová elektroinstalace , rozvody ZTI, nové PVC,  lokální štukování, aplikace nikotinové bariéry, nová výmalba, betonáž 5cm desky podlahy stoupačky; do vyzdívek nové zárubně nebo obložky, dodávka nových dveří; seřízení oken a dveří, nátěr zárubní, trubek ÚT a otopných těles; úklid. V bytu jsou nainstalovány nové měřiče tepla, nutno šetrně zakrýt a nezašpinit, nepoškodit !!! Zachovat STA a ethernet.</t>
  </si>
  <si>
    <t>V případě opačného uspořádání , platí údaje zrcadlově. Na boční stěnu navazuje pruh v šířce 80 cm a výšce 140 cm.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</si>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</sst>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3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1"/>
  <sheetViews>
    <sheetView tabSelected="1" view="pageBreakPreview" zoomScaleNormal="100" zoomScaleSheetLayoutView="100" workbookViewId="0">
      <pane ySplit="16" topLeftCell="A191" activePane="bottomLeft" state="frozen"/>
      <selection pane="bottomLeft" activeCell="O1" sqref="O1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6" style="3" customWidth="1"/>
    <col min="17" max="16384" width="9.140625" style="5"/>
  </cols>
  <sheetData>
    <row r="2" spans="1:16" ht="21" customHeight="1" x14ac:dyDescent="0.25"/>
    <row r="3" spans="1:16" ht="18.75" x14ac:dyDescent="0.25">
      <c r="C3" s="54" t="s">
        <v>298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286</v>
      </c>
      <c r="D6" s="95" t="s">
        <v>368</v>
      </c>
      <c r="E6" s="95"/>
      <c r="F6" s="95"/>
      <c r="G6" s="95"/>
      <c r="H6" s="95"/>
      <c r="J6" s="52"/>
      <c r="K6" s="53"/>
      <c r="L6" s="76"/>
      <c r="M6" s="77"/>
      <c r="N6" s="78" t="s">
        <v>369</v>
      </c>
      <c r="O6" s="79" t="s">
        <v>370</v>
      </c>
    </row>
    <row r="7" spans="1:16" ht="21" customHeight="1" x14ac:dyDescent="0.25">
      <c r="C7" s="7" t="s">
        <v>287</v>
      </c>
      <c r="D7" s="98">
        <v>2842</v>
      </c>
      <c r="E7" s="98"/>
      <c r="F7" s="98"/>
      <c r="G7" s="101" t="s">
        <v>367</v>
      </c>
      <c r="H7" s="101"/>
      <c r="J7" s="72"/>
      <c r="K7" s="53"/>
      <c r="L7" s="80"/>
      <c r="M7" s="81"/>
      <c r="N7" s="82"/>
      <c r="O7" s="83"/>
    </row>
    <row r="8" spans="1:16" ht="20.25" customHeight="1" x14ac:dyDescent="0.25">
      <c r="C8" s="7" t="s">
        <v>288</v>
      </c>
      <c r="D8" s="95">
        <v>102</v>
      </c>
      <c r="E8" s="95"/>
      <c r="F8" s="95"/>
      <c r="G8" s="102">
        <v>2</v>
      </c>
      <c r="H8" s="102"/>
      <c r="J8" s="53"/>
      <c r="K8" s="52"/>
      <c r="L8" s="80" t="s">
        <v>371</v>
      </c>
      <c r="M8" s="81"/>
      <c r="N8" s="84"/>
      <c r="O8" s="85" t="s">
        <v>51</v>
      </c>
    </row>
    <row r="9" spans="1:16" ht="20.25" customHeight="1" x14ac:dyDescent="0.25">
      <c r="C9" s="7" t="s">
        <v>289</v>
      </c>
      <c r="D9" s="99"/>
      <c r="E9" s="100"/>
      <c r="F9" s="100"/>
      <c r="G9" s="100"/>
      <c r="H9" s="100"/>
      <c r="J9" s="53"/>
      <c r="K9" s="52"/>
      <c r="L9" s="80"/>
      <c r="M9" s="81"/>
      <c r="N9" s="86"/>
      <c r="O9" s="87" t="s">
        <v>372</v>
      </c>
    </row>
    <row r="10" spans="1:16" ht="22.5" customHeight="1" x14ac:dyDescent="0.25">
      <c r="C10" s="7" t="s">
        <v>290</v>
      </c>
      <c r="D10" s="94"/>
      <c r="E10" s="95"/>
      <c r="F10" s="95"/>
      <c r="G10" s="95"/>
      <c r="H10" s="95"/>
      <c r="J10" s="53"/>
      <c r="K10" s="53"/>
      <c r="L10" s="88"/>
      <c r="M10" s="89"/>
      <c r="N10" s="88"/>
      <c r="O10" s="90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313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13</v>
      </c>
      <c r="F18" s="20">
        <v>34</v>
      </c>
      <c r="G18" s="20">
        <v>68</v>
      </c>
      <c r="H18" s="20"/>
      <c r="I18" s="20"/>
      <c r="J18" s="20"/>
      <c r="K18" s="20"/>
      <c r="L18" s="20"/>
      <c r="M18" s="20"/>
      <c r="N18" s="20">
        <f t="shared" ref="N18:N27" si="0">SUM(E18:M18)</f>
        <v>115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17</v>
      </c>
      <c r="F19" s="20">
        <v>40</v>
      </c>
      <c r="G19" s="20">
        <v>68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147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17</v>
      </c>
      <c r="F20" s="20">
        <v>40</v>
      </c>
      <c r="G20" s="20">
        <v>68</v>
      </c>
      <c r="H20" s="20"/>
      <c r="I20" s="20"/>
      <c r="J20" s="20"/>
      <c r="K20" s="20"/>
      <c r="L20" s="20">
        <v>6</v>
      </c>
      <c r="M20" s="20">
        <v>4</v>
      </c>
      <c r="N20" s="20">
        <f t="shared" si="0"/>
        <v>135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10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10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31.9" customHeight="1" x14ac:dyDescent="0.25">
      <c r="A23" s="19" t="s">
        <v>12</v>
      </c>
      <c r="B23" s="20" t="s">
        <v>12</v>
      </c>
      <c r="C23" s="2" t="s">
        <v>269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272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8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/>
      <c r="F27" s="20">
        <v>34</v>
      </c>
      <c r="G27" s="20"/>
      <c r="H27" s="20"/>
      <c r="I27" s="20"/>
      <c r="J27" s="20"/>
      <c r="K27" s="20"/>
      <c r="L27" s="20"/>
      <c r="M27" s="20"/>
      <c r="N27" s="20">
        <f t="shared" si="0"/>
        <v>34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8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6.25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x14ac:dyDescent="0.25">
      <c r="A35" s="19" t="s">
        <v>101</v>
      </c>
      <c r="B35" s="20" t="s">
        <v>13</v>
      </c>
      <c r="C35" s="1" t="s">
        <v>373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269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72</v>
      </c>
      <c r="D43" s="20" t="s">
        <v>5</v>
      </c>
      <c r="E43" s="20">
        <v>4</v>
      </c>
      <c r="F43" s="20">
        <v>12</v>
      </c>
      <c r="G43" s="20">
        <v>20</v>
      </c>
      <c r="H43" s="20"/>
      <c r="I43" s="20"/>
      <c r="J43" s="20"/>
      <c r="K43" s="20"/>
      <c r="L43" s="20"/>
      <c r="M43" s="20"/>
      <c r="N43" s="20">
        <f>SUM(E43:M43)</f>
        <v>36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4</v>
      </c>
      <c r="F44" s="20">
        <v>12</v>
      </c>
      <c r="G44" s="20">
        <v>20</v>
      </c>
      <c r="H44" s="20"/>
      <c r="I44" s="20"/>
      <c r="J44" s="20"/>
      <c r="K44" s="20"/>
      <c r="L44" s="20"/>
      <c r="M44" s="20"/>
      <c r="N44" s="20">
        <f>SUM(E44:M44)*1.15</f>
        <v>41.4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244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245</v>
      </c>
      <c r="D46" s="20" t="s">
        <v>5</v>
      </c>
      <c r="E46" s="20">
        <v>4</v>
      </c>
      <c r="F46" s="20">
        <v>12</v>
      </c>
      <c r="G46" s="20">
        <v>20</v>
      </c>
      <c r="H46" s="20"/>
      <c r="I46" s="20"/>
      <c r="J46" s="20"/>
      <c r="K46" s="20"/>
      <c r="L46" s="20"/>
      <c r="M46" s="20"/>
      <c r="N46" s="20">
        <f>SUM(E46:M46)</f>
        <v>36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15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45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8</v>
      </c>
      <c r="F50" s="20">
        <v>24</v>
      </c>
      <c r="G50" s="20">
        <v>40</v>
      </c>
      <c r="H50" s="20"/>
      <c r="I50" s="20"/>
      <c r="J50" s="20"/>
      <c r="K50" s="20"/>
      <c r="L50" s="20"/>
      <c r="M50" s="20"/>
      <c r="N50" s="20">
        <f t="shared" si="5"/>
        <v>72</v>
      </c>
      <c r="O50" s="20">
        <v>0</v>
      </c>
      <c r="P50" s="21">
        <f t="shared" si="4"/>
        <v>0</v>
      </c>
    </row>
    <row r="51" spans="1:16" ht="22.1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1.4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9.899999999999999" customHeight="1" x14ac:dyDescent="0.25">
      <c r="A58" s="15"/>
      <c r="C58" s="6" t="s">
        <v>34</v>
      </c>
      <c r="O58"/>
      <c r="P58" s="18"/>
    </row>
    <row r="59" spans="1:16" ht="16.899999999999999" customHeight="1" x14ac:dyDescent="0.25">
      <c r="A59" s="19" t="s">
        <v>121</v>
      </c>
      <c r="B59" s="20" t="s">
        <v>1</v>
      </c>
      <c r="C59" s="1" t="s">
        <v>376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>
        <v>1</v>
      </c>
      <c r="N59" s="20">
        <f>SUM(E59:M59)</f>
        <v>1</v>
      </c>
      <c r="O59" s="20">
        <v>0</v>
      </c>
      <c r="P59" s="21">
        <f>N59*O59</f>
        <v>0</v>
      </c>
    </row>
    <row r="60" spans="1:16" ht="15.6" customHeight="1" x14ac:dyDescent="0.25">
      <c r="A60" s="19" t="s">
        <v>122</v>
      </c>
      <c r="B60" s="20" t="s">
        <v>4</v>
      </c>
      <c r="C60" s="1" t="s">
        <v>243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271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268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246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247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249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139</v>
      </c>
      <c r="B83" s="20" t="s">
        <v>7</v>
      </c>
      <c r="C83" s="1" t="s">
        <v>248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250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36.6" customHeight="1" x14ac:dyDescent="0.25">
      <c r="A86" s="19" t="s">
        <v>142</v>
      </c>
      <c r="B86" s="20" t="s">
        <v>12</v>
      </c>
      <c r="C86" s="1" t="s">
        <v>245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>
        <v>0</v>
      </c>
      <c r="P87" s="21">
        <f t="shared" si="11"/>
        <v>0</v>
      </c>
    </row>
    <row r="88" spans="1:16" ht="15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10.9" customHeight="1" x14ac:dyDescent="0.25">
      <c r="A89" s="15"/>
      <c r="O89"/>
      <c r="P89" s="18"/>
    </row>
    <row r="90" spans="1:16" x14ac:dyDescent="0.25">
      <c r="A90" s="15"/>
      <c r="C90" s="24" t="s">
        <v>251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252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2.450000000000003" customHeight="1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146</v>
      </c>
      <c r="B93" s="20" t="s">
        <v>7</v>
      </c>
      <c r="C93" s="1" t="s">
        <v>366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273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253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250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>
        <v>1</v>
      </c>
      <c r="F103" s="20">
        <v>1</v>
      </c>
      <c r="G103" s="20">
        <v>1</v>
      </c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5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ht="31.5" x14ac:dyDescent="0.25">
      <c r="A106" s="19" t="s">
        <v>326</v>
      </c>
      <c r="B106" s="20" t="s">
        <v>12</v>
      </c>
      <c r="C106" s="1" t="s">
        <v>375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>
        <v>1</v>
      </c>
      <c r="M106" s="20">
        <v>1</v>
      </c>
      <c r="N106" s="20">
        <f t="shared" si="14"/>
        <v>2</v>
      </c>
      <c r="O106" s="20">
        <v>0</v>
      </c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4</v>
      </c>
      <c r="O109" s="75"/>
      <c r="P109" s="28"/>
    </row>
    <row r="110" spans="1:16" x14ac:dyDescent="0.25">
      <c r="A110" s="19" t="s">
        <v>157</v>
      </c>
      <c r="B110" s="20" t="s">
        <v>4</v>
      </c>
      <c r="C110" s="1" t="s">
        <v>254</v>
      </c>
      <c r="D110" s="20" t="s">
        <v>14</v>
      </c>
      <c r="E110" s="20"/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7" si="15">SUM(E110:M110)</f>
        <v>4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309</v>
      </c>
      <c r="D115" s="20" t="s">
        <v>14</v>
      </c>
      <c r="E115" s="20">
        <v>3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3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>
        <v>0</v>
      </c>
      <c r="P116" s="21">
        <f t="shared" si="16"/>
        <v>0</v>
      </c>
    </row>
    <row r="117" spans="1:16" x14ac:dyDescent="0.25">
      <c r="A117" s="19" t="s">
        <v>326</v>
      </c>
      <c r="B117" s="20" t="s">
        <v>12</v>
      </c>
      <c r="C117" s="1" t="s">
        <v>374</v>
      </c>
      <c r="D117" s="20" t="s">
        <v>14</v>
      </c>
      <c r="E117" s="20"/>
      <c r="F117" s="20"/>
      <c r="G117" s="20"/>
      <c r="H117" s="20"/>
      <c r="I117" s="20"/>
      <c r="J117" s="20"/>
      <c r="K117" s="20"/>
      <c r="L117" s="20">
        <v>1</v>
      </c>
      <c r="M117" s="20">
        <v>1</v>
      </c>
      <c r="N117" s="20">
        <f t="shared" si="15"/>
        <v>2</v>
      </c>
      <c r="O117" s="20">
        <v>0</v>
      </c>
      <c r="P117" s="21">
        <f>N117*O117</f>
        <v>0</v>
      </c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/>
      <c r="F119" s="20">
        <v>8</v>
      </c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255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256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69</v>
      </c>
      <c r="D124" s="20" t="s">
        <v>5</v>
      </c>
      <c r="E124" s="20">
        <v>4</v>
      </c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9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269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>
        <v>10</v>
      </c>
      <c r="F133" s="20"/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258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257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>
        <v>50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50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262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259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260</v>
      </c>
      <c r="D141" s="20" t="s">
        <v>5</v>
      </c>
      <c r="E141" s="20">
        <v>4</v>
      </c>
      <c r="F141" s="20">
        <v>12</v>
      </c>
      <c r="G141" s="20">
        <v>20</v>
      </c>
      <c r="H141" s="20"/>
      <c r="I141" s="20"/>
      <c r="J141" s="20"/>
      <c r="K141" s="20"/>
      <c r="L141" s="20">
        <v>2</v>
      </c>
      <c r="M141" s="20">
        <v>1</v>
      </c>
      <c r="N141" s="20">
        <f t="shared" si="20"/>
        <v>39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261</v>
      </c>
      <c r="D142" s="20" t="s">
        <v>5</v>
      </c>
      <c r="E142" s="20">
        <v>70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70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332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263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264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>
        <v>2</v>
      </c>
      <c r="M150" s="20">
        <v>1</v>
      </c>
      <c r="N150" s="20">
        <f t="shared" si="22"/>
        <v>3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265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267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266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270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2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2</v>
      </c>
      <c r="O157" s="20">
        <v>0</v>
      </c>
      <c r="P157" s="21">
        <f t="shared" si="23"/>
        <v>0</v>
      </c>
    </row>
    <row r="158" spans="1:16" ht="22.15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3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3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335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336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21.6" customHeight="1" x14ac:dyDescent="0.25">
      <c r="A164" s="19" t="s">
        <v>198</v>
      </c>
      <c r="B164" s="20" t="s">
        <v>39</v>
      </c>
      <c r="C164" s="1" t="s">
        <v>340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19.899999999999999" customHeight="1" x14ac:dyDescent="0.25">
      <c r="A165" s="19" t="s">
        <v>341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274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19.14999999999999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250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307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308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C206" s="24"/>
      <c r="O206"/>
      <c r="P206" s="18"/>
    </row>
    <row r="207" spans="1:16" x14ac:dyDescent="0.25">
      <c r="A207" s="15"/>
      <c r="C207" s="24" t="s">
        <v>377</v>
      </c>
      <c r="O207"/>
      <c r="P207" s="18"/>
    </row>
    <row r="208" spans="1:16" x14ac:dyDescent="0.25">
      <c r="A208" s="19" t="s">
        <v>379</v>
      </c>
      <c r="B208" s="20" t="s">
        <v>11</v>
      </c>
      <c r="C208" s="1" t="s">
        <v>378</v>
      </c>
      <c r="D208" s="20" t="s">
        <v>22</v>
      </c>
      <c r="E208" s="20">
        <v>1</v>
      </c>
      <c r="F208" s="20"/>
      <c r="G208" s="20"/>
      <c r="H208" s="20"/>
      <c r="I208" s="20"/>
      <c r="J208" s="20"/>
      <c r="K208" s="20"/>
      <c r="L208" s="20"/>
      <c r="M208" s="20"/>
      <c r="N208" s="20">
        <f>SUM(E208:M208)</f>
        <v>1</v>
      </c>
      <c r="O208" s="20">
        <v>0</v>
      </c>
      <c r="P208" s="21">
        <f>N208*O208</f>
        <v>0</v>
      </c>
    </row>
    <row r="209" spans="1:16" x14ac:dyDescent="0.25">
      <c r="A209" s="15"/>
      <c r="B209" s="3" t="s">
        <v>26</v>
      </c>
      <c r="C209" s="4" t="s">
        <v>26</v>
      </c>
      <c r="D209" s="3" t="s">
        <v>26</v>
      </c>
      <c r="H209" s="35"/>
      <c r="P209" s="18"/>
    </row>
    <row r="210" spans="1:16" ht="16.5" thickBot="1" x14ac:dyDescent="0.3">
      <c r="A210" s="36"/>
      <c r="B210" s="37"/>
      <c r="C210" s="38" t="s">
        <v>55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9"/>
      <c r="O210" s="37" t="s">
        <v>67</v>
      </c>
      <c r="P210" s="40">
        <f>SUM(P17:P208)</f>
        <v>0</v>
      </c>
    </row>
    <row r="211" spans="1:16" x14ac:dyDescent="0.25">
      <c r="C211" s="6" t="s">
        <v>89</v>
      </c>
      <c r="N211" s="41"/>
    </row>
    <row r="212" spans="1:16" x14ac:dyDescent="0.25">
      <c r="C212" s="97" t="s">
        <v>380</v>
      </c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42" t="s">
        <v>285</v>
      </c>
      <c r="P212" s="43">
        <f>P210*0.12</f>
        <v>0</v>
      </c>
    </row>
    <row r="213" spans="1:16" x14ac:dyDescent="0.25"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4"/>
      <c r="P213" s="44"/>
    </row>
    <row r="214" spans="1:16" ht="15.75" customHeight="1" x14ac:dyDescent="0.25"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42" t="s">
        <v>284</v>
      </c>
      <c r="P214" s="43">
        <f>P210+P212</f>
        <v>0</v>
      </c>
    </row>
    <row r="215" spans="1:16" x14ac:dyDescent="0.25"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6"/>
      <c r="P215" s="45"/>
    </row>
    <row r="216" spans="1:16" x14ac:dyDescent="0.25"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46"/>
      <c r="P216" s="47"/>
    </row>
    <row r="217" spans="1:16" x14ac:dyDescent="0.25"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6"/>
      <c r="P217" s="93" t="s">
        <v>382</v>
      </c>
    </row>
    <row r="218" spans="1:16" x14ac:dyDescent="0.25"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6"/>
      <c r="P218" s="45"/>
    </row>
    <row r="219" spans="1:16" x14ac:dyDescent="0.25"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1"/>
      <c r="P219" s="92"/>
    </row>
    <row r="220" spans="1:16" ht="15.75" customHeight="1" x14ac:dyDescent="0.25">
      <c r="C220" s="96" t="s">
        <v>306</v>
      </c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6"/>
      <c r="P220" s="45"/>
    </row>
    <row r="221" spans="1:16" x14ac:dyDescent="0.25"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"/>
      <c r="P221" s="48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7" max="15" man="1"/>
    <brk id="117" max="15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topLeftCell="A28" workbookViewId="0">
      <selection activeCell="R10" sqref="R10"/>
    </sheetView>
  </sheetViews>
  <sheetFormatPr defaultRowHeight="15" x14ac:dyDescent="0.25"/>
  <sheetData>
    <row r="1" spans="1:1" x14ac:dyDescent="0.25">
      <c r="A1" s="62" t="s">
        <v>381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348</v>
      </c>
      <c r="B2" t="s">
        <v>349</v>
      </c>
    </row>
    <row r="4" spans="1:10" x14ac:dyDescent="0.25">
      <c r="A4" t="s">
        <v>350</v>
      </c>
      <c r="F4" t="s">
        <v>275</v>
      </c>
      <c r="G4" t="s">
        <v>351</v>
      </c>
      <c r="H4" t="s">
        <v>276</v>
      </c>
      <c r="J4" t="s">
        <v>352</v>
      </c>
    </row>
    <row r="5" spans="1:10" x14ac:dyDescent="0.25">
      <c r="A5" t="s">
        <v>353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354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355</v>
      </c>
      <c r="F7">
        <v>14</v>
      </c>
      <c r="G7" t="s">
        <v>356</v>
      </c>
      <c r="H7">
        <v>275</v>
      </c>
      <c r="J7" s="73">
        <f t="shared" si="0"/>
        <v>3850</v>
      </c>
    </row>
    <row r="8" spans="1:10" x14ac:dyDescent="0.25">
      <c r="A8" t="s">
        <v>357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358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359</v>
      </c>
      <c r="F10">
        <v>10</v>
      </c>
      <c r="G10" t="s">
        <v>356</v>
      </c>
      <c r="H10">
        <v>275</v>
      </c>
      <c r="J10" s="73">
        <f t="shared" si="0"/>
        <v>2750</v>
      </c>
    </row>
    <row r="11" spans="1:10" x14ac:dyDescent="0.25">
      <c r="A11" t="s">
        <v>360</v>
      </c>
      <c r="F11">
        <v>8</v>
      </c>
      <c r="G11" t="s">
        <v>299</v>
      </c>
      <c r="H11">
        <v>770</v>
      </c>
      <c r="J11" s="73">
        <f t="shared" si="0"/>
        <v>6160</v>
      </c>
    </row>
    <row r="12" spans="1:10" x14ac:dyDescent="0.25">
      <c r="A12" t="s">
        <v>361</v>
      </c>
      <c r="F12">
        <v>1</v>
      </c>
      <c r="G12" t="s">
        <v>299</v>
      </c>
      <c r="H12">
        <v>1160</v>
      </c>
      <c r="J12" s="73">
        <f t="shared" si="0"/>
        <v>1160</v>
      </c>
    </row>
    <row r="13" spans="1:10" x14ac:dyDescent="0.25">
      <c r="A13" t="s">
        <v>362</v>
      </c>
      <c r="F13">
        <v>2</v>
      </c>
      <c r="G13" t="s">
        <v>299</v>
      </c>
      <c r="H13">
        <v>275</v>
      </c>
      <c r="J13" s="73">
        <f t="shared" si="0"/>
        <v>550</v>
      </c>
    </row>
    <row r="14" spans="1:10" x14ac:dyDescent="0.25">
      <c r="A14" t="s">
        <v>363</v>
      </c>
      <c r="J14" s="73">
        <f>SUM(J5:J13)</f>
        <v>117394</v>
      </c>
    </row>
    <row r="15" spans="1:10" x14ac:dyDescent="0.25">
      <c r="A15" t="s">
        <v>364</v>
      </c>
      <c r="J15" s="73">
        <v>-10850</v>
      </c>
    </row>
    <row r="16" spans="1:10" x14ac:dyDescent="0.25">
      <c r="J16" s="73"/>
    </row>
    <row r="17" spans="1:10" x14ac:dyDescent="0.25">
      <c r="A17" s="62" t="s">
        <v>365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FWiLW/6mv4+R/7EN6jkGqtSRvHrdPZiJqBg9gBs+cts=</DigestValue>
    </Reference>
    <Reference Type="http://www.w3.org/2000/09/xmldsig#Object" URI="#idOfficeObject">
      <DigestMethod Algorithm="http://www.w3.org/2001/04/xmlenc#sha256"/>
      <DigestValue>Tm/rADuJu2GzGS64wIh8IEVsyRc3JSk0PKvJpLKRFAo=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tRj8edqwjSa8L3KPpBnZbWsTozccWUMUvxhbDFPqm78=</DigestValue>
    </Reference>
    <Reference Type="http://www.w3.org/2000/09/xmldsig#Object" URI="#idValidSigLnImg">
      <DigestMethod Algorithm="http://www.w3.org/2001/04/xmlenc#sha256"/>
      <DigestValue>C3WBr2yB0a44MsPCfcXpMpCQmh4wJcl5VbiBx75mzP4=</DigestValue>
    </Reference>
    <Reference Type="http://www.w3.org/2000/09/xmldsig#Object" URI="#idInvalidSigLnImg">
      <DigestMethod Algorithm="http://www.w3.org/2001/04/xmlenc#sha256"/>
      <DigestValue>/WR6i1LLQgE20WE+JjHCzvjnAzUO5jdDDu8b0WSD6k4=</DigestValue>
    </Reference>
  </SignedInfo>
  <SignatureValue>M865IzD35kOGvB1ky8p+M5eSjJN+IKIWRnMUR7xxWNvute9RtsOUm7PoQqfyO5U9I/i49cEhG/Hd
zTeyhwkjyT2kQLBuqE8fjrdw3EytcJ2zurT1sMNr9iT6Gg0uoUQegWzWnLyN0sM4zGTGFAupSmSn
FgkC3GeoI1s3LXMO3MMe8sksDhrlPLGCL2IFawPUEqnxh0dfrXL4d3bUJa4WnSkBN7eSJFNIu860
VlvrrpK2Wso6Uw6k0YWmvpmEL1Srer/QLf0IJtHRVVmpuRhN2tK/XsJewXpOI3stYw6vEnuOHN6e
ngkp6fjzAxRquX7PuwH7CmUEgOB2L2jmak/3HP5ZAal15E74PNBtMs/t6G/8+oo+/8SJ1j4DvuPV
ZqViukWap8qqm3Y9DJcfbK5FgqNlgB46+hQrLpfOh89VoRSrByvpBnDk9tkU1jtpn0f4+b6oXju1
kgaMPncLcY6SnDnzW+z9e3X6WBUUmERwUjFbhwFR6VksRezRKQl/wdFIXvhSpqF7Uon84RxxeCw7
WnrmF5xcMZgrmZ7+0lZ03/rido/TCsfXGQI59Spn9SaLXFtULFf0LDBcPE5iQ+X/+vVtK6V71Nr6
2Pafpm0Q/97A2HEEz2TmO5sKzZHM8209733XR5kGtZpVGE37cAlukQjxndq63QiSM/+vm1JhRSw=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bIefi1Q3U5mVCbaPM2Dc5cugzf9yFW5SYm5EYLPEAuk=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ZGZeQcRunXuUzxjqOR0YQReQUvpbVT8OVDWup7bVhJM=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YXRcXwFxl7yBkJArayrJYqwkzlhDZFBkwnLfGCZM15E=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5w/ZfP7SHQTquFkjrxdweeIH3K4AS6plDzWI4n2yE1o=</DigestValue>
      </Reference>
      <Reference URI="/xl/styles.xml?ContentType=application/vnd.openxmlformats-officedocument.spreadsheetml.styles+xml">
        <DigestMethod Algorithm="http://www.w3.org/2001/04/xmlenc#sha256"/>
        <DigestValue>z5MSxmviu/yzzxjxf67oWHr1lOV9zrunyr1HQ3yFX2w=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wy3iG6Oidr5SWpiD1HsVjxqQnMekgdhwCPCj/Vaf2ZU=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EX21/laWq7l37O8WqdIfDQ9FoRfTEcitAb2w78q8HC8=</DigestValue>
      </Reference>
      <Reference URI="/xl/worksheets/sheet2.xml?ContentType=application/vnd.openxmlformats-officedocument.spreadsheetml.worksheet+xml">
        <DigestMethod Algorithm="http://www.w3.org/2001/04/xmlenc#sha256"/>
        <DigestValue>2zktUAFRi4tg9f2d/bMFCQpBDFCR5hzfFhO4Hmuunzk=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  <Reference URI="/xl/worksheets/sheet4.xml?ContentType=application/vnd.openxmlformats-officedocument.spreadsheetml.worksheet+xml">
        <DigestMethod Algorithm="http://www.w3.org/2001/04/xmlenc#sha256"/>
        <DigestValue>Y0jg1Sevnnph5y/nIhefev+L6U35smVwjraYe8k/xsk=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2026-06-10T04:58:08Z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{FB0B2FBE-454E-4CD9-A8E0-74E2A3ADAA5E}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2026-06-10T04:58:08Z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wAC4AMAA2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Cil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/38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AAAAAAcKDQcKDQcJDQ4WMShFrjFU1TJV1gECBAIDBAECBQoRKyZBowsTMeo6AAAAfqbJd6PIeqDCQFZ4JTd0Lk/HMVPSGy5uFiE4GypVJ0KnHjN9AAABAGwAAACcz+7S6ffb7fnC0t1haH0hMm8aLXIuT8ggOIwoRKslP58cK08AAAEAAAAAAMHg9P///////////+bm5k9SXjw/SzBRzTFU0y1NwSAyVzFGXwEBAgBkCA8mnM/u69/SvI9jt4tgjIR9FBosDBEjMVTUMlXWMVPRKUSeDxk4AAAAADwAAADT6ff///////+Tk5MjK0krSbkvUcsuT8YVJFoTIFIrSbgtTcEQHEcUeAAAAJzP7vT6/bTa8kRleixHhy1Nwi5PxiQtTnBwcJKSki81SRwtZAgOIwDvAAAAweD02+35gsLqZ5q6Jz1jNEJyOUZ4qamp+/v7////wdPeVnCJAQECAHMAAACv1/Ho8/ubzu6CwuqMudS3u769vb3////////////L5fZymsABAgMANwAAAK/X8fz9/uLx+snk9uTy+vz9/v///////////////8vl9nKawAECA1yDAAAAotHvtdryxOL1xOL1tdry0+r32+350+r3tdryxOL1pdPvc5rAAQIDABQAAABpj7ZnjrZqj7Zqj7ZnjrZtkbdukrdtkbdnjrZqj7ZojrZ3rdUCAwQAAAAAAAAAAAAAAAAAAAAAAAAAAAAAAAAAAAAAAAAAAAAAAAAAAAAAAAAAAABl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2026-06-01T12:29:30Z</cp:lastPrinted>
  <dcterms:created xsi:type="dcterms:W3CDTF">2011-05-17T11:50:23Z</dcterms:created>
  <dcterms:modified xsi:type="dcterms:W3CDTF">2026-06-10T04:58:00Z</dcterms:modified>
</cp:coreProperties>
</file>